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一般公共预算收入决算表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 localSheetId="0">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'2024年一般公共预算收入决算表 '!$A$1:$H$30</definedName>
    <definedName name="_xlnm.Print_Area">#REF!</definedName>
    <definedName name="_xlnm.Print_Titles" localSheetId="0">'2024年一般公共预算收入决算表 '!$1:$3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<sst xmlns="http://schemas.openxmlformats.org/spreadsheetml/2006/main" count="36" uniqueCount="36">
  <si>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杜集区2024年一般公共预算收入决算表</t>
  </si>
  <si>
    <t>单位：万元</t>
  </si>
  <si>
    <t>收  入  项  目</t>
  </si>
  <si>
    <t>2024年      预算数</t>
  </si>
  <si>
    <t>2024年调整预算数</t>
  </si>
  <si>
    <t>2024年决算数</t>
  </si>
  <si>
    <t>为预算的%</t>
  </si>
  <si>
    <t>2018年决算数</t>
  </si>
  <si>
    <t>2023年决算数</t>
  </si>
  <si>
    <t>为上年决算的%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</si>
  <si>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</si>
  <si>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</si>
  <si>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</si>
  <si>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</si>
  <si>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</si>
  <si>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</si>
  <si>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</si>
  <si>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</si>
  <si>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</si>
  <si>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</si>
  <si>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环境保护税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</si>
  <si>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</si>
  <si>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</si>
  <si>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</si>
  <si>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</si>
  <si>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国有资源（资产）有偿使用收入</t>
  </si>
  <si>
    <t xml:space="preserve">    其他收入</t>
  </si>
  <si>
    <t>一般公共预算收入</t>
  </si>
  <si>
    <t>加：上级补助收入</t>
  </si>
  <si>
    <t xml:space="preserve">      一般性转移支付收入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</si>
  <si>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专项转移支付收入</t>
    </r>
  </si>
  <si>
    <t xml:space="preserve">    上年结余</t>
  </si>
  <si>
    <t xml:space="preserve">    债务（转贷）收入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</si>
  <si>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调入资金</t>
    </r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</si>
  <si>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动用预算稳定调节基金</t>
    </r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</si>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</sst>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.00&quot;$&quot;_-;\-* #,##0.00&quot;$&quot;_-;_-* &quot;-&quot;??&quot;$&quot;_-;_-@_-"/>
    <numFmt numFmtId="184" formatCode="_-* #,##0&quot;$&quot;_-;\-* #,##0&quot;$&quot;_-;_-* &quot;-&quot;&quot;$&quot;_-;_-@_-"/>
    <numFmt numFmtId="185" formatCode="0.0"/>
    <numFmt numFmtId="186" formatCode="_-* #,##0_$_-;\-* #,##0_$_-;_-* &quot;-&quot;_$_-;_-@_-"/>
    <numFmt numFmtId="187" formatCode="_-* #,##0.00_$_-;\-* #,##0.00_$_-;_-* &quot;-&quot;??_$_-;_-@_-"/>
    <numFmt numFmtId="188" formatCode="0;_琀"/>
    <numFmt numFmtId="189" formatCode="0_ "/>
    <numFmt numFmtId="190" formatCode="0.0_);[Red]\(0.0\)"/>
    <numFmt numFmtId="191" formatCode="0_);[Red]\(0\)"/>
    <numFmt numFmtId="192" formatCode="0.0_ "/>
  </numFmts>
  <fonts count="76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.5"/>
      <name val="黑体"/>
      <charset val="134"/>
    </font>
    <font>
      <sz val="11"/>
      <name val="黑体"/>
      <charset val="134"/>
    </font>
    <font>
      <sz val="11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8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41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39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26" fillId="44" borderId="0" applyNumberFormat="0" applyBorder="0" applyAlignment="0" applyProtection="0">
      <alignment vertical="center"/>
    </xf>
    <xf numFmtId="176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7" fillId="0" borderId="0"/>
    <xf numFmtId="0" fontId="41" fillId="45" borderId="0" applyNumberFormat="0" applyBorder="0" applyAlignment="0" applyProtection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7" fillId="0" borderId="0"/>
    <xf numFmtId="0" fontId="26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9" fillId="39" borderId="0" applyNumberFormat="0" applyBorder="0" applyAlignment="0" applyProtection="0">
      <alignment vertical="center"/>
    </xf>
    <xf numFmtId="0" fontId="43" fillId="0" borderId="0"/>
    <xf numFmtId="0" fontId="26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5" fillId="0" borderId="0"/>
    <xf numFmtId="0" fontId="26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4" fillId="0" borderId="0" applyFont="0" applyFill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8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6" fillId="50" borderId="24" applyNumberFormat="0" applyAlignment="0" applyProtection="0">
      <alignment vertical="center"/>
    </xf>
    <xf numFmtId="9" fontId="47" fillId="0" borderId="0" applyFont="0" applyFill="0" applyBorder="0" applyAlignment="0" applyProtection="0"/>
    <xf numFmtId="0" fontId="26" fillId="44" borderId="0" applyNumberFormat="0" applyBorder="0" applyAlignment="0" applyProtection="0">
      <alignment vertical="center"/>
    </xf>
    <xf numFmtId="177" fontId="48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38" fontId="44" fillId="0" borderId="0" applyFont="0" applyFill="0" applyBorder="0" applyAlignment="0" applyProtection="0"/>
    <xf numFmtId="0" fontId="34" fillId="5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43" borderId="0" applyNumberFormat="0" applyBorder="0" applyAlignment="0" applyProtection="0"/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50" fillId="0" borderId="25">
      <alignment horizontal="left"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3" fillId="59" borderId="0" applyNumberFormat="0" applyBorder="0" applyAlignment="0" applyProtection="0"/>
    <xf numFmtId="0" fontId="51" fillId="39" borderId="0" applyNumberFormat="0" applyBorder="0" applyAlignment="0" applyProtection="0">
      <alignment vertical="center"/>
    </xf>
    <xf numFmtId="0" fontId="33" fillId="60" borderId="0" applyNumberFormat="0" applyBorder="0" applyAlignment="0" applyProtection="0"/>
    <xf numFmtId="0" fontId="31" fillId="61" borderId="0" applyNumberFormat="0" applyBorder="0" applyAlignment="0" applyProtection="0"/>
    <xf numFmtId="0" fontId="33" fillId="41" borderId="0" applyNumberFormat="0" applyBorder="0" applyAlignment="0" applyProtection="0"/>
    <xf numFmtId="0" fontId="31" fillId="61" borderId="0" applyNumberFormat="0" applyBorder="0" applyAlignment="0" applyProtection="0"/>
    <xf numFmtId="0" fontId="31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33" fillId="48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41" fillId="45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62" borderId="0" applyNumberFormat="0" applyBorder="0" applyAlignment="0" applyProtection="0"/>
    <xf numFmtId="0" fontId="31" fillId="63" borderId="0" applyNumberFormat="0" applyBorder="0" applyAlignment="0" applyProtection="0"/>
    <xf numFmtId="41" fontId="48" fillId="0" borderId="0" applyFont="0" applyFill="0" applyBorder="0" applyAlignment="0" applyProtection="0"/>
    <xf numFmtId="0" fontId="31" fillId="58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35" fillId="0" borderId="0"/>
    <xf numFmtId="0" fontId="33" fillId="64" borderId="0" applyNumberFormat="0" applyBorder="0" applyAlignment="0" applyProtection="0"/>
    <xf numFmtId="0" fontId="31" fillId="61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1" fillId="6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3" fillId="65" borderId="0" applyNumberFormat="0" applyBorder="0" applyAlignment="0" applyProtection="0"/>
    <xf numFmtId="178" fontId="52" fillId="0" borderId="0" applyFill="0" applyBorder="0" applyAlignment="0"/>
    <xf numFmtId="41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44" fillId="0" borderId="0" applyFont="0" applyFill="0" applyBorder="0" applyAlignment="0" applyProtection="0"/>
    <xf numFmtId="179" fontId="48" fillId="0" borderId="0"/>
    <xf numFmtId="0" fontId="53" fillId="6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35" fillId="0" borderId="0">
      <alignment vertical="center"/>
    </xf>
    <xf numFmtId="180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35" fillId="0" borderId="0">
      <alignment vertical="center"/>
    </xf>
    <xf numFmtId="181" fontId="48" fillId="0" borderId="0"/>
    <xf numFmtId="182" fontId="54" fillId="0" borderId="0" applyFont="0" applyFill="0" applyBorder="0" applyAlignment="0" applyProtection="0"/>
    <xf numFmtId="0" fontId="55" fillId="0" borderId="0" applyProtection="0"/>
    <xf numFmtId="2" fontId="55" fillId="0" borderId="0" applyProtection="0"/>
    <xf numFmtId="0" fontId="56" fillId="0" borderId="26" applyNumberFormat="0" applyFill="0" applyAlignment="0" applyProtection="0">
      <alignment vertical="center"/>
    </xf>
    <xf numFmtId="38" fontId="57" fillId="38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50" fillId="0" borderId="27" applyNumberFormat="0" applyAlignment="0" applyProtection="0">
      <alignment horizontal="left" vertical="center"/>
    </xf>
    <xf numFmtId="0" fontId="58" fillId="0" borderId="0" applyProtection="0"/>
    <xf numFmtId="0" fontId="50" fillId="0" borderId="0" applyProtection="0"/>
    <xf numFmtId="0" fontId="41" fillId="45" borderId="0" applyNumberFormat="0" applyBorder="0" applyAlignment="0" applyProtection="0"/>
    <xf numFmtId="10" fontId="57" fillId="2" borderId="5" applyNumberFormat="0" applyBorder="0" applyAlignment="0" applyProtection="0"/>
    <xf numFmtId="37" fontId="59" fillId="0" borderId="0"/>
    <xf numFmtId="183" fontId="38" fillId="0" borderId="0" applyFont="0" applyFill="0" applyBorder="0" applyAlignment="0" applyProtection="0"/>
    <xf numFmtId="37" fontId="59" fillId="0" borderId="0"/>
    <xf numFmtId="0" fontId="29" fillId="39" borderId="0" applyNumberFormat="0" applyBorder="0" applyAlignment="0" applyProtection="0">
      <alignment vertical="center"/>
    </xf>
    <xf numFmtId="0" fontId="60" fillId="0" borderId="0"/>
    <xf numFmtId="0" fontId="61" fillId="0" borderId="0"/>
    <xf numFmtId="0" fontId="29" fillId="39" borderId="0" applyNumberFormat="0" applyBorder="0" applyAlignment="0" applyProtection="0">
      <alignment vertical="center"/>
    </xf>
    <xf numFmtId="0" fontId="62" fillId="0" borderId="0"/>
    <xf numFmtId="0" fontId="27" fillId="36" borderId="0" applyNumberFormat="0" applyBorder="0" applyAlignment="0" applyProtection="0">
      <alignment vertical="center"/>
    </xf>
    <xf numFmtId="10" fontId="37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1" fontId="37" fillId="0" borderId="0"/>
    <xf numFmtId="0" fontId="35" fillId="0" borderId="0" applyNumberFormat="0" applyFill="0" applyBorder="0" applyAlignment="0" applyProtection="0"/>
    <xf numFmtId="0" fontId="55" fillId="0" borderId="28" applyProtection="0"/>
    <xf numFmtId="0" fontId="29" fillId="39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63" fillId="0" borderId="29" applyNumberFormat="0" applyFill="0" applyAlignment="0" applyProtection="0">
      <alignment vertical="center"/>
    </xf>
    <xf numFmtId="43" fontId="3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5">
      <alignment horizontal="distributed" vertical="center" wrapText="1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41" fillId="45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184" fontId="38" fillId="0" borderId="0" applyFont="0" applyFill="0" applyBorder="0" applyAlignment="0" applyProtection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6" fillId="47" borderId="22" applyNumberForma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3" fillId="67" borderId="30" applyNumberFormat="0" applyFont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29" fillId="39" borderId="0" applyNumberFormat="0" applyBorder="0" applyAlignment="0" applyProtection="0">
      <alignment vertical="center"/>
    </xf>
    <xf numFmtId="0" fontId="69" fillId="0" borderId="0"/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5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3" fillId="0" borderId="0"/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43" fillId="0" borderId="0"/>
    <xf numFmtId="0" fontId="26" fillId="0" borderId="0">
      <alignment vertical="center"/>
    </xf>
    <xf numFmtId="0" fontId="43" fillId="0" borderId="0"/>
    <xf numFmtId="0" fontId="43" fillId="0" borderId="0">
      <alignment vertical="center"/>
    </xf>
    <xf numFmtId="185" fontId="0" fillId="0" borderId="5">
      <alignment vertical="center"/>
      <protection locked="0"/>
    </xf>
    <xf numFmtId="0" fontId="0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0" borderId="0">
      <alignment vertical="center"/>
    </xf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6" fillId="0" borderId="0"/>
    <xf numFmtId="0" fontId="35" fillId="0" borderId="0"/>
    <xf numFmtId="43" fontId="35" fillId="0" borderId="0" applyFont="0" applyFill="0" applyBorder="0" applyAlignment="0" applyProtection="0"/>
    <xf numFmtId="0" fontId="26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5" fillId="0" borderId="0"/>
    <xf numFmtId="0" fontId="27" fillId="36" borderId="0" applyNumberFormat="0" applyBorder="0" applyAlignment="0" applyProtection="0">
      <alignment vertical="center"/>
    </xf>
    <xf numFmtId="0" fontId="35" fillId="0" borderId="0"/>
    <xf numFmtId="0" fontId="0" fillId="0" borderId="0"/>
    <xf numFmtId="0" fontId="35" fillId="0" borderId="0"/>
    <xf numFmtId="0" fontId="35" fillId="0" borderId="0" applyNumberForma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3" fillId="67" borderId="30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8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31" applyNumberFormat="0" applyFill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40" fillId="38" borderId="22" applyNumberFormat="0" applyAlignment="0" applyProtection="0">
      <alignment vertical="center"/>
    </xf>
    <xf numFmtId="0" fontId="46" fillId="50" borderId="24" applyNumberFormat="0" applyAlignment="0" applyProtection="0">
      <alignment vertical="center"/>
    </xf>
    <xf numFmtId="0" fontId="46" fillId="50" borderId="24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32" applyNumberFormat="0" applyFill="0" applyAlignment="0" applyProtection="0">
      <alignment vertical="center"/>
    </xf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47" fillId="0" borderId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72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28" fillId="38" borderId="21" applyNumberFormat="0" applyAlignment="0" applyProtection="0">
      <alignment vertical="center"/>
    </xf>
    <xf numFmtId="0" fontId="66" fillId="47" borderId="22" applyNumberFormat="0" applyAlignment="0" applyProtection="0">
      <alignment vertical="center"/>
    </xf>
    <xf numFmtId="0" fontId="66" fillId="47" borderId="22" applyNumberFormat="0" applyAlignment="0" applyProtection="0">
      <alignment vertical="center"/>
    </xf>
    <xf numFmtId="1" fontId="0" fillId="0" borderId="5">
      <alignment vertical="center"/>
      <protection locked="0"/>
    </xf>
    <xf numFmtId="0" fontId="74" fillId="0" borderId="0"/>
    <xf numFmtId="0" fontId="38" fillId="0" borderId="0"/>
    <xf numFmtId="0" fontId="43" fillId="67" borderId="30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75" fillId="0" borderId="0"/>
  </cellStyleXfs>
  <cellXfs count="43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189" fontId="5" fillId="3" borderId="2" xfId="0" applyNumberFormat="1" applyFont="1" applyFill="1" applyBorder="1" applyAlignment="1">
      <alignment horizontal="right" vertical="center"/>
    </xf>
    <xf numFmtId="190" fontId="0" fillId="3" borderId="6" xfId="0" applyNumberFormat="1" applyFont="1" applyFill="1" applyBorder="1" applyAlignment="1">
      <alignment horizontal="right" vertical="center"/>
    </xf>
    <xf numFmtId="191" fontId="5" fillId="3" borderId="4" xfId="0" applyNumberFormat="1" applyFont="1" applyFill="1" applyBorder="1" applyAlignment="1">
      <alignment horizontal="right" vertical="center"/>
    </xf>
    <xf numFmtId="190" fontId="5" fillId="3" borderId="0" xfId="464" applyNumberFormat="1" applyFont="1" applyFill="1" applyBorder="1" applyAlignment="1">
      <alignment horizontal="right" vertical="center"/>
    </xf>
    <xf numFmtId="49" fontId="0" fillId="3" borderId="7" xfId="0" applyNumberFormat="1" applyFill="1" applyBorder="1" applyAlignment="1">
      <alignment horizontal="left" vertical="center"/>
    </xf>
    <xf numFmtId="189" fontId="0" fillId="3" borderId="6" xfId="0" applyNumberFormat="1" applyFont="1" applyFill="1" applyBorder="1" applyAlignment="1">
      <alignment horizontal="right" vertical="center"/>
    </xf>
    <xf numFmtId="191" fontId="0" fillId="3" borderId="8" xfId="0" applyNumberFormat="1" applyFont="1" applyFill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/>
    </xf>
    <xf numFmtId="189" fontId="4" fillId="3" borderId="6" xfId="0" applyNumberFormat="1" applyFont="1" applyFill="1" applyBorder="1" applyAlignment="1">
      <alignment horizontal="right" vertical="center"/>
    </xf>
    <xf numFmtId="191" fontId="4" fillId="3" borderId="8" xfId="0" applyNumberFormat="1" applyFont="1" applyFill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center" vertical="center"/>
    </xf>
    <xf numFmtId="189" fontId="4" fillId="3" borderId="9" xfId="0" applyNumberFormat="1" applyFont="1" applyFill="1" applyBorder="1" applyAlignment="1">
      <alignment horizontal="right" vertical="center"/>
    </xf>
    <xf numFmtId="190" fontId="5" fillId="3" borderId="10" xfId="464" applyNumberFormat="1" applyFont="1" applyFill="1" applyBorder="1" applyAlignment="1">
      <alignment horizontal="right" vertical="center"/>
    </xf>
    <xf numFmtId="49" fontId="0" fillId="3" borderId="1" xfId="0" applyNumberFormat="1" applyFill="1" applyBorder="1" applyAlignment="1">
      <alignment horizontal="left" vertical="center"/>
    </xf>
    <xf numFmtId="189" fontId="4" fillId="3" borderId="2" xfId="0" applyNumberFormat="1" applyFont="1" applyFill="1" applyBorder="1" applyAlignment="1">
      <alignment vertical="center"/>
    </xf>
    <xf numFmtId="189" fontId="0" fillId="3" borderId="6" xfId="0" applyNumberFormat="1" applyFont="1" applyFill="1" applyBorder="1" applyAlignment="1">
      <alignment vertical="center"/>
    </xf>
    <xf numFmtId="190" fontId="0" fillId="3" borderId="2" xfId="0" applyNumberFormat="1" applyFont="1" applyFill="1" applyBorder="1" applyAlignment="1">
      <alignment horizontal="right" vertical="center"/>
    </xf>
    <xf numFmtId="189" fontId="0" fillId="3" borderId="4" xfId="0" applyNumberFormat="1" applyFont="1" applyFill="1" applyBorder="1" applyAlignment="1">
      <alignment horizontal="right" vertical="center"/>
    </xf>
    <xf numFmtId="192" fontId="0" fillId="3" borderId="8" xfId="464" applyNumberFormat="1" applyFont="1" applyFill="1" applyBorder="1" applyAlignment="1">
      <alignment horizontal="right" vertical="center"/>
    </xf>
    <xf numFmtId="0" fontId="0" fillId="3" borderId="7" xfId="411" applyFont="1" applyFill="1" applyBorder="1" applyAlignment="1">
      <alignment vertical="center" shrinkToFit="1"/>
    </xf>
    <xf numFmtId="189" fontId="4" fillId="3" borderId="6" xfId="0" applyNumberFormat="1" applyFont="1" applyFill="1" applyBorder="1" applyAlignment="1">
      <alignment vertical="center"/>
    </xf>
    <xf numFmtId="189" fontId="0" fillId="3" borderId="8" xfId="0" applyNumberFormat="1" applyFont="1" applyFill="1" applyBorder="1" applyAlignment="1">
      <alignment horizontal="right" vertical="center"/>
    </xf>
    <xf numFmtId="0" fontId="0" fillId="3" borderId="7" xfId="463" applyFont="1" applyFill="1" applyBorder="1" applyAlignment="1">
      <alignment vertical="center" shrinkToFit="1"/>
    </xf>
    <xf numFmtId="49" fontId="2" fillId="3" borderId="11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189" fontId="4" fillId="3" borderId="9" xfId="0" applyNumberFormat="1" applyFont="1" applyFill="1" applyBorder="1" applyAlignment="1">
      <alignment vertical="center"/>
    </xf>
    <xf numFmtId="190" fontId="5" fillId="3" borderId="9" xfId="0" applyNumberFormat="1" applyFont="1" applyFill="1" applyBorder="1" applyAlignment="1">
      <alignment horizontal="right" vertical="center"/>
    </xf>
    <xf numFmtId="189" fontId="4" fillId="3" borderId="12" xfId="0" applyNumberFormat="1" applyFont="1" applyFill="1" applyBorder="1" applyAlignment="1">
      <alignment vertical="center"/>
    </xf>
    <xf numFmtId="49" fontId="0" fillId="3" borderId="12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</cellXfs>
  <cellStyles count="5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好_省级明细_Xl0000068_20170112预算草案_2017年国资决算" xfId="60"/>
    <cellStyle name="好_省级明细_Xl0000068_20170112预算草案" xfId="61"/>
    <cellStyle name="好_2011年预算大表11-26_2016年政府性基金" xfId="62"/>
    <cellStyle name="20% - 强调文字颜色 3 2 2" xfId="63"/>
    <cellStyle name="差_财政厅编制用表（2011年报省人大）_20170112预算草案_2017年国资决算" xfId="64"/>
    <cellStyle name="差_财政厅编制用表（2011年报省人大）_2016年政府性基金" xfId="65"/>
    <cellStyle name="Accent2 - 60%" xfId="66"/>
    <cellStyle name="好_2007年中央财政与河南省财政年终决算结算单" xfId="67"/>
    <cellStyle name="好_省级明细_Book1" xfId="68"/>
    <cellStyle name="60% - 强调文字颜色 2 3" xfId="69"/>
    <cellStyle name="差_省级明细_全省收入代编最新_20170112预算草案" xfId="70"/>
    <cellStyle name="常规 6" xfId="71"/>
    <cellStyle name="差_Xl0000071_2016年政府性基金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差_省级明细_政府性基金人大会表格1稿_20170112预算草案" xfId="93"/>
    <cellStyle name="好_省电力2008年 工作表_2016年政府性基金" xfId="94"/>
    <cellStyle name="好_20 2007年河南结算单_20170112预算草案_2017年国资决算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2016年政府性基金" xfId="100"/>
    <cellStyle name="差_省级明细_基金最新" xfId="101"/>
    <cellStyle name="差_2009年结算（最终）" xfId="102"/>
    <cellStyle name="_2017年预算公开参考表式" xfId="103"/>
    <cellStyle name="好_省属监狱人员级别表(驻外)" xfId="104"/>
    <cellStyle name="20% - 强调文字颜色 2 2_2019年决算草案" xfId="105"/>
    <cellStyle name="20% - 强调文字颜色 2 2 2" xfId="106"/>
    <cellStyle name="20% - 强调文字颜色 2 3" xfId="107"/>
    <cellStyle name="好_省级明细_全省收入代编最新_20170112预算草案" xfId="108"/>
    <cellStyle name="20% - 强调文字颜色 1 3" xfId="109"/>
    <cellStyle name="?鹎%U龡&amp;H齲_x0001_C铣_x0014__x0007__x0001__x0001_" xfId="110"/>
    <cellStyle name="20% - 强调文字颜色 3 2" xfId="111"/>
    <cellStyle name="好_国有资本经营预算（2011年报省人大）_2016年政府性基金" xfId="112"/>
    <cellStyle name="好_河南省2016年省级财政收支预算及说明_20170112预算草案_2017年国资决算" xfId="113"/>
    <cellStyle name="20% - 强调文字颜色 1 2 2" xfId="114"/>
    <cellStyle name="20% - 强调文字颜色 2 2" xfId="115"/>
    <cellStyle name="好_2007年中央财政与河南省财政年终决算结算单_20170112预算草案_2017年国资决算" xfId="116"/>
    <cellStyle name="20% - 强调文字颜色 3 2_2019年决算草案" xfId="117"/>
    <cellStyle name="标题 3 2" xfId="118"/>
    <cellStyle name="差_2010年收入预测表（20091218)）" xfId="119"/>
    <cellStyle name="差_2011年预算大表11-26_20170112预算草案" xfId="120"/>
    <cellStyle name="常规 3" xfId="121"/>
    <cellStyle name="20% - 强调文字颜色 4 2" xfId="122"/>
    <cellStyle name="常规 3 2" xfId="123"/>
    <cellStyle name="20% - 强调文字颜色 4 2 2" xfId="124"/>
    <cellStyle name="20% - 强调文字颜色 4 2_2019年决算草案" xfId="125"/>
    <cellStyle name="常规 4" xfId="126"/>
    <cellStyle name="20% - 强调文字颜色 4 3" xfId="127"/>
    <cellStyle name="差_2010年收入预测表（20091219)）" xfId="128"/>
    <cellStyle name="콤마_BOILER-CO1" xfId="129"/>
    <cellStyle name="20% - 强调文字颜色 5 2" xfId="130"/>
    <cellStyle name="20% - 强调文字颜色 5 2 2" xfId="131"/>
    <cellStyle name="20% - 强调文字颜色 5 2_2019年决算草案" xfId="132"/>
    <cellStyle name="20% - 强调文字颜色 5 3" xfId="133"/>
    <cellStyle name="差_2010年收入预测表（20091230)）" xfId="134"/>
    <cellStyle name="20% - 强调文字颜色 6 2" xfId="135"/>
    <cellStyle name="20% - 强调文字颜色 6 2 2" xfId="136"/>
    <cellStyle name="20% - 强调文字颜色 6 2_2019年决算草案" xfId="137"/>
    <cellStyle name="20% - 强调文字颜色 6 3" xfId="138"/>
    <cellStyle name="差_省级明细_代编全省支出预算修改_20170112预算草案" xfId="139"/>
    <cellStyle name="好_20170112预算草案_2017年国资决算" xfId="140"/>
    <cellStyle name="40% - 强调文字颜色 1 2" xfId="141"/>
    <cellStyle name="40% - 强调文字颜色 1 2 2" xfId="142"/>
    <cellStyle name="40% - 强调文字颜色 1 2_2019年决算草案" xfId="143"/>
    <cellStyle name="Accent1" xfId="144"/>
    <cellStyle name="好_Xl0000068_20170112预算草案" xfId="145"/>
    <cellStyle name="40% - 强调文字颜色 1 3" xfId="146"/>
    <cellStyle name="40% - 强调文字颜色 2 2" xfId="147"/>
    <cellStyle name="好_财政厅编制用表（2011年报省人大）_20170112预算草案" xfId="148"/>
    <cellStyle name="差_省级明细_副本1.2_20170112预算草案_2017年国资决算" xfId="149"/>
    <cellStyle name="好_省级明细_23_20170112预算草案_2017年国资决算" xfId="150"/>
    <cellStyle name="40% - 强调文字颜色 2 2 2" xfId="151"/>
    <cellStyle name="40% - 强调文字颜色 2 2_2019年决算草案" xfId="152"/>
    <cellStyle name="40% - 强调文字颜色 2 3" xfId="153"/>
    <cellStyle name="好_41省级2020年基本支出" xfId="154"/>
    <cellStyle name="40% - 强调文字颜色 3 2" xfId="155"/>
    <cellStyle name="40% - 强调文字颜色 3 2 2" xfId="156"/>
    <cellStyle name="40% - 强调文字颜色 3 2_2019年决算草案" xfId="157"/>
    <cellStyle name="差_省级明细_全省预算代编_2016年政府性基金" xfId="158"/>
    <cellStyle name="40% - 强调文字颜色 3 3" xfId="159"/>
    <cellStyle name="差_2008年财政收支预算草案(1.4)" xfId="160"/>
    <cellStyle name="检查单元格 2" xfId="161"/>
    <cellStyle name="归盒啦_95" xfId="162"/>
    <cellStyle name="40% - 强调文字颜色 4 2 2" xfId="163"/>
    <cellStyle name="Dollar (zero dec)" xfId="164"/>
    <cellStyle name="40% - 强调文字颜色 4 2_2019年决算草案" xfId="165"/>
    <cellStyle name="40% - 强调文字颜色 4 3" xfId="166"/>
    <cellStyle name="40% - 强调文字颜色 5 2" xfId="167"/>
    <cellStyle name="60% - 强调文字颜色 4 3" xfId="168"/>
    <cellStyle name="40% - 强调文字颜色 5 2 2" xfId="169"/>
    <cellStyle name="40% - 强调文字颜色 5 3" xfId="170"/>
    <cellStyle name="好_20160105省级2016年预算情况表（最新）_20170112预算草案" xfId="171"/>
    <cellStyle name="适中 2 2" xfId="172"/>
    <cellStyle name="好_2011年预算表格2010.12.9_20170112预算草案_2017年国资决算" xfId="173"/>
    <cellStyle name="好_商品交易所2006--2008年税收_20170112预算草案_2017年国资决算" xfId="174"/>
    <cellStyle name="40% - 强调文字颜色 6 2" xfId="175"/>
    <cellStyle name="40% - 强调文字颜色 6 2 2" xfId="176"/>
    <cellStyle name="40% - 强调文字颜色 6 2_2019年决算草案" xfId="177"/>
    <cellStyle name="差_省电力2008年 工作表" xfId="178"/>
    <cellStyle name="40% - 强调文字颜色 6 3" xfId="179"/>
    <cellStyle name="好_省级明细_政府性基金人大会表格1稿_2016年政府性基金" xfId="180"/>
    <cellStyle name="好_省级明细_政府性基金人大会表格1稿_20170112预算草案_2017年国资决算" xfId="181"/>
    <cellStyle name="콤마 [0]_BOILER-CO1" xfId="182"/>
    <cellStyle name="60% - 强调文字颜色 1 2" xfId="183"/>
    <cellStyle name="差_20 2007年河南结算单_2016年政府性基金" xfId="184"/>
    <cellStyle name="60% - 强调文字颜色 1 2 2" xfId="185"/>
    <cellStyle name="60% - 强调文字颜色 1 3" xfId="186"/>
    <cellStyle name="60% - 强调文字颜色 2 2" xfId="187"/>
    <cellStyle name="差_省级明细_全省预算代编" xfId="188"/>
    <cellStyle name="常规 5" xfId="189"/>
    <cellStyle name="差_津补贴保障测算(5.21)" xfId="190"/>
    <cellStyle name="60% - 强调文字颜色 3 2" xfId="191"/>
    <cellStyle name="60% - 强调文字颜色 3 2 2" xfId="192"/>
    <cellStyle name="60% - 强调文字颜色 3 3" xfId="193"/>
    <cellStyle name="差_2009年财力测算情况11.19" xfId="194"/>
    <cellStyle name="60% - 强调文字颜色 4 2" xfId="195"/>
    <cellStyle name="差_Book1" xfId="196"/>
    <cellStyle name="60% - 强调文字颜色 4 2 2" xfId="197"/>
    <cellStyle name="60% - 强调文字颜色 5 2" xfId="198"/>
    <cellStyle name="60% - 强调文字颜色 5 2 2" xfId="199"/>
    <cellStyle name="60% - 强调文字颜色 5 3" xfId="200"/>
    <cellStyle name="好_省级明细_全省预算代编_20170112预算草案_2017年国资决算" xfId="201"/>
    <cellStyle name="60% - 强调文字颜色 6 2" xfId="202"/>
    <cellStyle name="Header2" xfId="203"/>
    <cellStyle name="60% - 强调文字颜色 6 2 2" xfId="204"/>
    <cellStyle name="60% - 强调文字颜色 6 3" xfId="205"/>
    <cellStyle name="差_省电力2008年 工作表_20170112预算草案" xfId="206"/>
    <cellStyle name="强调文字颜色 2 2 2" xfId="207"/>
    <cellStyle name="Accent1 - 20%" xfId="208"/>
    <cellStyle name="Accent1 - 40%" xfId="209"/>
    <cellStyle name="Accent1 - 60%" xfId="210"/>
    <cellStyle name="差_40省级2020年专项转移支付分项目表 " xfId="211"/>
    <cellStyle name="Accent2" xfId="212"/>
    <cellStyle name="Accent2 - 20%" xfId="213"/>
    <cellStyle name="Accent3" xfId="214"/>
    <cellStyle name="Accent3 - 20%" xfId="215"/>
    <cellStyle name="Accent3 - 40%" xfId="216"/>
    <cellStyle name="差_省级明细_Xl0000068_20170112预算草案" xfId="217"/>
    <cellStyle name="好_省级明细_基金最新_2016年政府性基金" xfId="218"/>
    <cellStyle name="差_Xl0000071" xfId="219"/>
    <cellStyle name="Accent3 - 60%" xfId="220"/>
    <cellStyle name="Accent4" xfId="221"/>
    <cellStyle name="差_省级明细_2016年预算草案_20170112预算草案" xfId="222"/>
    <cellStyle name="Accent4 - 20%" xfId="223"/>
    <cellStyle name="好_津补贴保障测算(5.21)" xfId="224"/>
    <cellStyle name="Accent4 - 40%" xfId="225"/>
    <cellStyle name="Accent4 - 60%" xfId="226"/>
    <cellStyle name="Accent5" xfId="227"/>
    <cellStyle name="Accent5 - 20%" xfId="228"/>
    <cellStyle name="千分位[0]_ 白土" xfId="229"/>
    <cellStyle name="Accent5 - 40%" xfId="230"/>
    <cellStyle name="好 2 2" xfId="231"/>
    <cellStyle name="Accent5 - 60%" xfId="232"/>
    <cellStyle name="常规 12" xfId="233"/>
    <cellStyle name="Accent6" xfId="234"/>
    <cellStyle name="Accent6 - 20%" xfId="235"/>
    <cellStyle name="差_省级明细_副本最新_20170112预算草案" xfId="236"/>
    <cellStyle name="差_2010省级行政性收费专项收入批复" xfId="237"/>
    <cellStyle name="Accent6 - 40%" xfId="238"/>
    <cellStyle name="差_Xl0000068_20170112预算草案" xfId="239"/>
    <cellStyle name="Accent6 - 60%" xfId="240"/>
    <cellStyle name="Calc Currency (0)" xfId="241"/>
    <cellStyle name="Comma [0]" xfId="242"/>
    <cellStyle name="差_省级明细_Xl0000071_20170112预算草案_2017年国资决算" xfId="243"/>
    <cellStyle name="好_2007结算与财力(6.2)" xfId="244"/>
    <cellStyle name="통화_BOILER-CO1" xfId="245"/>
    <cellStyle name="comma zerodec" xfId="246"/>
    <cellStyle name="强调 3" xfId="247"/>
    <cellStyle name="好_省电力2008年 工作表" xfId="248"/>
    <cellStyle name="Comma_1995" xfId="249"/>
    <cellStyle name="常规 2 2" xfId="250"/>
    <cellStyle name="Currency_1995" xfId="251"/>
    <cellStyle name="差_Xl0000071_20170112预算草案" xfId="252"/>
    <cellStyle name="常规 13" xfId="253"/>
    <cellStyle name="Currency1" xfId="254"/>
    <cellStyle name="货币 2" xfId="255"/>
    <cellStyle name="Date" xfId="256"/>
    <cellStyle name="Fixed" xfId="257"/>
    <cellStyle name="标题 2 2" xfId="258"/>
    <cellStyle name="Grey" xfId="259"/>
    <cellStyle name="强调文字颜色 5 2 2" xfId="260"/>
    <cellStyle name="Header1" xfId="261"/>
    <cellStyle name="HEADING1" xfId="262"/>
    <cellStyle name="HEADING2" xfId="263"/>
    <cellStyle name="好_20111127汇报附表（8张）" xfId="264"/>
    <cellStyle name="Input [yellow]" xfId="265"/>
    <cellStyle name="no dec" xfId="266"/>
    <cellStyle name="烹拳_ +Foil &amp; -FOIL &amp; PAPER" xfId="267"/>
    <cellStyle name="no dec 2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常规 18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常规 17" xfId="408"/>
    <cellStyle name="好_Xl0000071" xfId="409"/>
    <cellStyle name="差_省级明细_冬梅3_20170112预算草案" xfId="410"/>
    <cellStyle name="常规_2003年省级调整预算相关表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Sheet20" xfId="463"/>
    <cellStyle name="常规_附件一：湖北省2014年执行和2015年年初预算情况表" xfId="464"/>
    <cellStyle name="分级显示行_1_13区汇总" xfId="465"/>
    <cellStyle name="好 2" xfId="466"/>
    <cellStyle name="好_20 2007年河南结算单" xfId="467"/>
    <cellStyle name="好_2007年结算已定项目对账单" xfId="468"/>
    <cellStyle name="好_2007年结算已定项目对账单_20170112预算草案" xfId="469"/>
    <cellStyle name="好_2007年中央财政与河南省财政年终决算结算单_2016年政府性基金" xfId="470"/>
    <cellStyle name="好_省级明细_Xl0000068" xfId="471"/>
    <cellStyle name="好_2008年财政收支预算草案(1.4)" xfId="472"/>
    <cellStyle name="好_2008年财政收支预算草案(1.4)_2016年政府性基金" xfId="473"/>
    <cellStyle name="好_2008年财政收支预算草案(1.4)_20170112预算草案_2017年国资决算" xfId="474"/>
    <cellStyle name="好_2009年结算（最终）" xfId="475"/>
    <cellStyle name="好_2010年收入预测表（20091219)）" xfId="476"/>
    <cellStyle name="好_2010年收入预测表（20091230)）" xfId="477"/>
    <cellStyle name="好_2010省级行政性收费专项收入批复" xfId="478"/>
    <cellStyle name="好_2011年全省及省级预计2011-12-12" xfId="479"/>
    <cellStyle name="好_省级明细_Xl0000071_20170112预算草案" xfId="480"/>
    <cellStyle name="好_2011年预算表格2010.12.9_2016年政府性基金" xfId="481"/>
    <cellStyle name="好_商品交易所2006--2008年税收_2016年政府性基金" xfId="482"/>
    <cellStyle name="好_全国友协2010年度中央部门决算（草案）" xfId="483"/>
    <cellStyle name="好_2011年预算大表11-26" xfId="484"/>
    <cellStyle name="好_20160105省级2016年预算情况表（最新）" xfId="485"/>
    <cellStyle name="好_20160105省级2016年预算情况表（最新）_2016年政府性基金" xfId="486"/>
    <cellStyle name="好_20160105省级2016年预算情况表（最新）_20170112预算草案_2017年国资决算" xfId="487"/>
    <cellStyle name="好_2016年政府性基金" xfId="488"/>
    <cellStyle name="好_20170112预算草案" xfId="489"/>
    <cellStyle name="好_34省级2020年支出总表" xfId="490"/>
    <cellStyle name="好_40省级2020年专项转移支付分项目表 " xfId="491"/>
    <cellStyle name="好_5.中央部门决算（草案)-1" xfId="492"/>
    <cellStyle name="好_Xl0000068" xfId="493"/>
    <cellStyle name="好_Xl0000068_2016年政府性基金" xfId="494"/>
    <cellStyle name="好_财政厅编制用表（2011年报省人大）" xfId="495"/>
    <cellStyle name="注释 3" xfId="496"/>
    <cellStyle name="好_国有资本经营预算（2011年报省人大）" xfId="497"/>
    <cellStyle name="好_河南省2016年省级财政收支预算及说明_2016年政府性基金" xfId="498"/>
    <cellStyle name="好_国有资本经营预算（2011年报省人大）_20170112预算草案" xfId="499"/>
    <cellStyle name="好_河南省----2009-05-21（补充数据）_20170112预算草案" xfId="500"/>
    <cellStyle name="好_河南省----2009-05-21（补充数据）_20170112预算草案_2017年国资决算" xfId="501"/>
    <cellStyle name="好_省级明细_2016年预算草案" xfId="502"/>
    <cellStyle name="好_省级明细_2016年预算草案_20170112预算草案" xfId="503"/>
    <cellStyle name="好_省级明细_2016年预算草案1.13" xfId="504"/>
    <cellStyle name="好_省级明细_2016年预算草案1.13_20170112预算草案" xfId="505"/>
    <cellStyle name="好_省级明细_2016年政府性基金" xfId="506"/>
    <cellStyle name="强调文字颜色 6 2" xfId="507"/>
    <cellStyle name="好_省级明细_全省预算代编_2016年政府性基金" xfId="508"/>
    <cellStyle name="好_省级明细_20170112预算草案" xfId="509"/>
    <cellStyle name="好_省级明细_20170112预算草案_2017年国资决算" xfId="510"/>
    <cellStyle name="好_省级明细_Book1_2016年政府性基金" xfId="511"/>
    <cellStyle name="好_省级明细_Book1_20170112预算草案" xfId="512"/>
    <cellStyle name="好_省级明细_全省预算代编" xfId="513"/>
    <cellStyle name="好_省级明细_Xl0000068_2016年政府性基金" xfId="514"/>
    <cellStyle name="好_省级明细_Xl0000071" xfId="515"/>
    <cellStyle name="好_省级明细_Xl0000071_2016年政府性基金" xfId="516"/>
    <cellStyle name="好_省级明细_Xl0000071_20170112预算草案_2017年国资决算" xfId="517"/>
    <cellStyle name="好_省级明细_代编全省支出预算修改" xfId="518"/>
    <cellStyle name="好_省级明细_代编全省支出预算修改_2016年政府性基金" xfId="519"/>
    <cellStyle name="好_省级明细_代编全省支出预算修改_20170112预算草案" xfId="520"/>
    <cellStyle name="好_省级明细_代编全省支出预算修改_20170112预算草案_2017年国资决算" xfId="521"/>
    <cellStyle name="好_省级明细_冬梅3" xfId="522"/>
    <cellStyle name="好_省级明细_冬梅3_2016年政府性基金" xfId="523"/>
    <cellStyle name="好_省级明细_冬梅3_20170112预算草案_2017年国资决算" xfId="524"/>
    <cellStyle name="好_省级明细_副本最新" xfId="525"/>
    <cellStyle name="普通_ 白土" xfId="526"/>
    <cellStyle name="好_省级明细_副本最新_20170112预算草案_2017年国资决算" xfId="527"/>
    <cellStyle name="好_省级明细_基金最新" xfId="528"/>
    <cellStyle name="好_省级明细_基金最新_20170112预算草案" xfId="529"/>
    <cellStyle name="好_省级明细_基金最新_20170112预算草案_2017年国资决算" xfId="530"/>
    <cellStyle name="好_省级明细_全省收入代编最新" xfId="531"/>
    <cellStyle name="好_省级明细_全省收入代编最新_20170112预算草案_2017年国资决算" xfId="532"/>
    <cellStyle name="好_省级明细_全省预算代编_20170112预算草案" xfId="533"/>
    <cellStyle name="好_司法部2010年度中央部门决算（草案）报" xfId="534"/>
    <cellStyle name="后继超链接" xfId="535"/>
    <cellStyle name="汇总 2" xfId="536"/>
    <cellStyle name="计算 2" xfId="537"/>
    <cellStyle name="计算 2 2" xfId="538"/>
    <cellStyle name="检查单元格 2 2" xfId="539"/>
    <cellStyle name="检查单元格 3" xfId="540"/>
    <cellStyle name="警告文本 2" xfId="541"/>
    <cellStyle name="链接单元格 2" xfId="542"/>
    <cellStyle name="霓付 [0]_ +Foil &amp; -FOIL &amp; PAPER" xfId="543"/>
    <cellStyle name="霓付_ +Foil &amp; -FOIL &amp; PAPER" xfId="544"/>
    <cellStyle name="千分位_ 白土" xfId="545"/>
    <cellStyle name="千位_(人代会用)" xfId="546"/>
    <cellStyle name="千位分隔 2" xfId="547"/>
    <cellStyle name="千位分隔[0] 3" xfId="548"/>
    <cellStyle name="钎霖_4岿角利" xfId="549"/>
    <cellStyle name="强调 1" xfId="550"/>
    <cellStyle name="强调 2" xfId="551"/>
    <cellStyle name="强调文字颜色 1 2" xfId="552"/>
    <cellStyle name="强调文字颜色 1 2 2" xfId="553"/>
    <cellStyle name="强调文字颜色 1 3" xfId="554"/>
    <cellStyle name="强调文字颜色 2 2" xfId="555"/>
    <cellStyle name="强调文字颜色 2 3" xfId="556"/>
    <cellStyle name="强调文字颜色 3 2" xfId="557"/>
    <cellStyle name="强调文字颜色 3 2 2" xfId="558"/>
    <cellStyle name="强调文字颜色 3 3" xfId="559"/>
    <cellStyle name="强调文字颜色 4 2" xfId="560"/>
    <cellStyle name="强调文字颜色 4 3" xfId="561"/>
    <cellStyle name="强调文字颜色 5 2" xfId="562"/>
    <cellStyle name="强调文字颜色 5 3" xfId="563"/>
    <cellStyle name="强调文字颜色 6 2 2" xfId="564"/>
    <cellStyle name="强调文字颜色 6 3" xfId="565"/>
    <cellStyle name="适中 2" xfId="566"/>
    <cellStyle name="适中 3" xfId="567"/>
    <cellStyle name="输出 2" xfId="568"/>
    <cellStyle name="输出 2 2" xfId="569"/>
    <cellStyle name="输入 2 2" xfId="570"/>
    <cellStyle name="输入 3" xfId="571"/>
    <cellStyle name="数字" xfId="572"/>
    <cellStyle name="未定义" xfId="573"/>
    <cellStyle name="样式 1" xfId="574"/>
    <cellStyle name="注释 2" xfId="575"/>
    <cellStyle name="통화 [0]_BOILER-CO1" xfId="576"/>
    <cellStyle name="표준_0N-HANDLING " xfId="57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H32"/>
  <sheetViews>
    <sheetView showZeros="0" tabSelected="1" workbookViewId="0">
      <selection activeCell="I1" sqref="I$1:I$1048576"/>
    </sheetView>
  </sheetViews>
  <sheetFormatPr defaultColWidth="9.125" defaultRowHeight="13.5" outlineLevelCol="7"/>
  <cols>
    <col min="1" max="1" width="33.25" style="1" customWidth="1"/>
    <col min="2" max="2" width="13.375" style="1" customWidth="1"/>
    <col min="3" max="3" width="11.5" style="1" customWidth="1"/>
    <col min="4" max="4" width="13.75" style="1" customWidth="1"/>
    <col min="5" max="5" width="7.875" style="1" customWidth="1"/>
    <col min="6" max="6" width="11.5" style="1" hidden="1" customWidth="1"/>
    <col min="7" max="7" width="13.125" style="1" customWidth="1"/>
    <col min="8" max="8" width="9.75" style="1" customWidth="1"/>
    <col min="9" max="232" width="9.125" style="1" customWidth="1"/>
    <col min="233" max="16384" width="9.125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/>
      <c r="B2" s="4"/>
      <c r="C2" s="4"/>
      <c r="D2" s="4"/>
      <c r="E2" s="4"/>
      <c r="F2" s="4"/>
      <c r="G2" s="4"/>
      <c r="H2" s="5" t="s">
        <v>1</v>
      </c>
    </row>
    <row r="3" ht="40.5" customHeight="1" spans="1:8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1" t="s">
        <v>9</v>
      </c>
    </row>
    <row r="4" ht="18" customHeight="1" spans="1:8">
      <c r="A4" s="12" t="s">
        <v>10</v>
      </c>
      <c r="B4" s="13">
        <f>SUM(B5:B14)</f>
        <v>44000</v>
      </c>
      <c r="C4" s="13">
        <f>SUM(C5:C14)</f>
        <v>41250</v>
      </c>
      <c r="D4" s="13">
        <f>SUM(D5:D14)</f>
        <v>36306</v>
      </c>
      <c r="E4" s="14">
        <f>D4/C4*100</f>
        <v>88.0145454545455</v>
      </c>
      <c r="F4" s="15"/>
      <c r="G4" s="13">
        <v>33764</v>
      </c>
      <c r="H4" s="16">
        <f>D4/G4*100</f>
        <v>107.528728823599</v>
      </c>
    </row>
    <row r="5" ht="18" customHeight="1" spans="1:8">
      <c r="A5" s="17" t="s">
        <v>11</v>
      </c>
      <c r="B5" s="18">
        <v>20000</v>
      </c>
      <c r="C5" s="18">
        <v>16280</v>
      </c>
      <c r="D5" s="18">
        <v>14298</v>
      </c>
      <c r="E5" s="14">
        <f>D5/C5*100</f>
        <v>87.8255528255528</v>
      </c>
      <c r="F5" s="19"/>
      <c r="G5" s="18">
        <v>15422</v>
      </c>
      <c r="H5" s="16">
        <f t="shared" ref="H5:H22" si="0">D5/G5*100</f>
        <v>92.7117105433796</v>
      </c>
    </row>
    <row r="6" ht="18" customHeight="1" spans="1:8">
      <c r="A6" s="17" t="s">
        <v>12</v>
      </c>
      <c r="B6" s="18">
        <v>6700</v>
      </c>
      <c r="C6" s="18">
        <v>5200</v>
      </c>
      <c r="D6" s="18">
        <v>1451</v>
      </c>
      <c r="E6" s="14">
        <f t="shared" ref="E6:E22" si="1">D6/C6*100</f>
        <v>27.9038461538461</v>
      </c>
      <c r="F6" s="19"/>
      <c r="G6" s="18">
        <v>2218</v>
      </c>
      <c r="H6" s="16">
        <f t="shared" si="0"/>
        <v>65.419296663661</v>
      </c>
    </row>
    <row r="7" ht="18" customHeight="1" spans="1:8">
      <c r="A7" s="17" t="s">
        <v>13</v>
      </c>
      <c r="B7" s="18">
        <v>970</v>
      </c>
      <c r="C7" s="18">
        <v>970</v>
      </c>
      <c r="D7" s="18">
        <v>846</v>
      </c>
      <c r="E7" s="14">
        <f t="shared" si="1"/>
        <v>87.2164948453608</v>
      </c>
      <c r="F7" s="19"/>
      <c r="G7" s="18">
        <v>807</v>
      </c>
      <c r="H7" s="16">
        <f t="shared" si="0"/>
        <v>104.832713754647</v>
      </c>
    </row>
    <row r="8" ht="18" customHeight="1" spans="1:8">
      <c r="A8" s="17" t="s">
        <v>14</v>
      </c>
      <c r="B8" s="18">
        <v>4300</v>
      </c>
      <c r="C8" s="18">
        <v>4700</v>
      </c>
      <c r="D8" s="18">
        <v>3308</v>
      </c>
      <c r="E8" s="14">
        <f t="shared" si="1"/>
        <v>70.3829787234042</v>
      </c>
      <c r="F8" s="19"/>
      <c r="G8" s="18">
        <v>3103</v>
      </c>
      <c r="H8" s="16">
        <f t="shared" si="0"/>
        <v>106.606509829198</v>
      </c>
    </row>
    <row r="9" ht="18" customHeight="1" spans="1:8">
      <c r="A9" s="17" t="s">
        <v>15</v>
      </c>
      <c r="B9" s="18">
        <v>2300</v>
      </c>
      <c r="C9" s="18">
        <v>1600</v>
      </c>
      <c r="D9" s="18">
        <v>1905</v>
      </c>
      <c r="E9" s="14">
        <f t="shared" si="1"/>
        <v>119.0625</v>
      </c>
      <c r="F9" s="19"/>
      <c r="G9" s="18">
        <v>1851</v>
      </c>
      <c r="H9" s="16">
        <f t="shared" si="0"/>
        <v>102.91734197731</v>
      </c>
    </row>
    <row r="10" ht="18" customHeight="1" spans="1:8">
      <c r="A10" s="17" t="s">
        <v>16</v>
      </c>
      <c r="B10" s="18">
        <v>2100</v>
      </c>
      <c r="C10" s="18">
        <v>3000</v>
      </c>
      <c r="D10" s="18">
        <v>3432</v>
      </c>
      <c r="E10" s="14">
        <f t="shared" si="1"/>
        <v>114.4</v>
      </c>
      <c r="F10" s="19"/>
      <c r="G10" s="18">
        <v>3337</v>
      </c>
      <c r="H10" s="16">
        <f t="shared" si="0"/>
        <v>102.846868444711</v>
      </c>
    </row>
    <row r="11" ht="18" customHeight="1" spans="1:8">
      <c r="A11" s="17" t="s">
        <v>17</v>
      </c>
      <c r="B11" s="18">
        <v>1400</v>
      </c>
      <c r="C11" s="18">
        <v>2500</v>
      </c>
      <c r="D11" s="18">
        <v>3363</v>
      </c>
      <c r="E11" s="14">
        <f t="shared" si="1"/>
        <v>134.52</v>
      </c>
      <c r="F11" s="19"/>
      <c r="G11" s="18">
        <v>1763</v>
      </c>
      <c r="H11" s="16">
        <f t="shared" si="0"/>
        <v>190.754395916052</v>
      </c>
    </row>
    <row r="12" ht="18" customHeight="1" spans="1:8">
      <c r="A12" s="17" t="s">
        <v>18</v>
      </c>
      <c r="B12" s="18">
        <v>4600</v>
      </c>
      <c r="C12" s="18">
        <v>4600</v>
      </c>
      <c r="D12" s="18">
        <v>5443</v>
      </c>
      <c r="E12" s="14">
        <f t="shared" si="1"/>
        <v>118.326086956522</v>
      </c>
      <c r="F12" s="19"/>
      <c r="G12" s="18">
        <v>4321</v>
      </c>
      <c r="H12" s="16">
        <f t="shared" si="0"/>
        <v>125.96621152511</v>
      </c>
    </row>
    <row r="13" ht="18" customHeight="1" spans="1:8">
      <c r="A13" s="17" t="s">
        <v>19</v>
      </c>
      <c r="B13" s="18">
        <v>1460</v>
      </c>
      <c r="C13" s="18">
        <v>1200</v>
      </c>
      <c r="D13" s="18">
        <v>1159</v>
      </c>
      <c r="E13" s="14">
        <f t="shared" si="1"/>
        <v>96.5833333333333</v>
      </c>
      <c r="G13" s="18">
        <v>863</v>
      </c>
      <c r="H13" s="16">
        <f t="shared" si="0"/>
        <v>134.298957126304</v>
      </c>
    </row>
    <row r="14" ht="18" customHeight="1" spans="1:8">
      <c r="A14" s="17" t="s">
        <v>20</v>
      </c>
      <c r="B14" s="18">
        <v>170</v>
      </c>
      <c r="C14" s="18">
        <v>1200</v>
      </c>
      <c r="D14" s="18">
        <v>1101</v>
      </c>
      <c r="E14" s="14">
        <f t="shared" si="1"/>
        <v>91.75</v>
      </c>
      <c r="F14" s="19"/>
      <c r="G14" s="18">
        <v>79</v>
      </c>
      <c r="H14" s="16">
        <f t="shared" si="0"/>
        <v>1393.67088607595</v>
      </c>
    </row>
    <row r="15" ht="18" customHeight="1" spans="1:8">
      <c r="A15" s="20" t="s">
        <v>21</v>
      </c>
      <c r="B15" s="21">
        <f>SUM(B16:B20)</f>
        <v>27600</v>
      </c>
      <c r="C15" s="21">
        <f>SUM(C16:C20)</f>
        <v>27600</v>
      </c>
      <c r="D15" s="21">
        <f>SUM(D16:D20)</f>
        <v>32869</v>
      </c>
      <c r="E15" s="14">
        <f t="shared" si="1"/>
        <v>119.090579710145</v>
      </c>
      <c r="F15" s="22"/>
      <c r="G15" s="21">
        <v>33946</v>
      </c>
      <c r="H15" s="16">
        <f t="shared" si="0"/>
        <v>96.8273139692453</v>
      </c>
    </row>
    <row r="16" ht="18" customHeight="1" spans="1:8">
      <c r="A16" s="17" t="s">
        <v>22</v>
      </c>
      <c r="B16" s="18">
        <v>800</v>
      </c>
      <c r="C16" s="18">
        <v>800</v>
      </c>
      <c r="D16" s="18">
        <v>814</v>
      </c>
      <c r="E16" s="14">
        <f t="shared" si="1"/>
        <v>101.75</v>
      </c>
      <c r="F16" s="19"/>
      <c r="G16" s="18">
        <v>1014</v>
      </c>
      <c r="H16" s="16">
        <f t="shared" si="0"/>
        <v>80.276134122288</v>
      </c>
    </row>
    <row r="17" ht="18" customHeight="1" spans="1:8">
      <c r="A17" s="17" t="s">
        <v>23</v>
      </c>
      <c r="B17" s="18">
        <v>500</v>
      </c>
      <c r="C17" s="18">
        <v>240</v>
      </c>
      <c r="D17" s="18">
        <v>195</v>
      </c>
      <c r="E17" s="14">
        <f t="shared" si="1"/>
        <v>81.25</v>
      </c>
      <c r="F17" s="19"/>
      <c r="G17" s="18">
        <v>928</v>
      </c>
      <c r="H17" s="16">
        <f t="shared" si="0"/>
        <v>21.0129310344828</v>
      </c>
    </row>
    <row r="18" ht="18" customHeight="1" spans="1:8">
      <c r="A18" s="17" t="s">
        <v>24</v>
      </c>
      <c r="B18" s="18">
        <v>1700</v>
      </c>
      <c r="C18" s="18">
        <v>1700</v>
      </c>
      <c r="D18" s="18">
        <v>2293</v>
      </c>
      <c r="E18" s="14">
        <f t="shared" si="1"/>
        <v>134.882352941176</v>
      </c>
      <c r="F18" s="19"/>
      <c r="G18" s="18">
        <v>2751</v>
      </c>
      <c r="H18" s="16">
        <f t="shared" si="0"/>
        <v>83.3515085423482</v>
      </c>
    </row>
    <row r="19" ht="18" customHeight="1" spans="1:8">
      <c r="A19" s="17" t="s">
        <v>25</v>
      </c>
      <c r="B19" s="18">
        <v>8000</v>
      </c>
      <c r="C19" s="18">
        <v>23860</v>
      </c>
      <c r="D19" s="18">
        <v>28704</v>
      </c>
      <c r="E19" s="14">
        <f t="shared" si="1"/>
        <v>120.301760268231</v>
      </c>
      <c r="F19" s="19"/>
      <c r="G19" s="18">
        <v>27609</v>
      </c>
      <c r="H19" s="16">
        <f t="shared" si="0"/>
        <v>103.966098011518</v>
      </c>
    </row>
    <row r="20" ht="18" customHeight="1" spans="1:8">
      <c r="A20" s="17" t="s">
        <v>26</v>
      </c>
      <c r="B20" s="18">
        <v>16600</v>
      </c>
      <c r="C20" s="18">
        <v>1000</v>
      </c>
      <c r="D20" s="18">
        <v>863</v>
      </c>
      <c r="E20" s="14">
        <f t="shared" si="1"/>
        <v>86.3</v>
      </c>
      <c r="F20" s="19"/>
      <c r="G20" s="18">
        <v>1644</v>
      </c>
      <c r="H20" s="16">
        <f t="shared" si="0"/>
        <v>52.4939172749392</v>
      </c>
    </row>
    <row r="21" ht="24.95" customHeight="1" spans="1:8">
      <c r="A21" s="23" t="s">
        <v>27</v>
      </c>
      <c r="B21" s="21">
        <f>B15+B4</f>
        <v>71600</v>
      </c>
      <c r="C21" s="24">
        <f>C15+C4</f>
        <v>68850</v>
      </c>
      <c r="D21" s="24">
        <f>D15+D4</f>
        <v>69175</v>
      </c>
      <c r="E21" s="14">
        <f t="shared" si="1"/>
        <v>100.472040668119</v>
      </c>
      <c r="F21" s="22"/>
      <c r="G21" s="24">
        <v>67710</v>
      </c>
      <c r="H21" s="25">
        <f t="shared" si="0"/>
        <v>102.163639048885</v>
      </c>
    </row>
    <row r="22" ht="18" customHeight="1" spans="1:8">
      <c r="A22" s="26" t="s">
        <v>28</v>
      </c>
      <c r="B22" s="27"/>
      <c r="C22" s="28"/>
      <c r="D22" s="28">
        <v>85846</v>
      </c>
      <c r="E22" s="29"/>
      <c r="F22" s="30"/>
      <c r="G22" s="30"/>
      <c r="H22" s="31"/>
    </row>
    <row r="23" ht="18" customHeight="1" spans="1:8">
      <c r="A23" s="32" t="s">
        <v>29</v>
      </c>
      <c r="B23" s="33"/>
      <c r="C23" s="28"/>
      <c r="D23" s="18">
        <v>73075</v>
      </c>
      <c r="E23" s="14"/>
      <c r="F23" s="34"/>
      <c r="G23" s="34"/>
      <c r="H23" s="31"/>
    </row>
    <row r="24" ht="18" customHeight="1" spans="1:8">
      <c r="A24" s="35" t="s">
        <v>30</v>
      </c>
      <c r="B24" s="33"/>
      <c r="C24" s="28"/>
      <c r="D24" s="18">
        <v>12771</v>
      </c>
      <c r="E24" s="14"/>
      <c r="F24" s="34"/>
      <c r="G24" s="34"/>
      <c r="H24" s="31"/>
    </row>
    <row r="25" ht="18" customHeight="1" spans="1:8">
      <c r="A25" s="35" t="s">
        <v>31</v>
      </c>
      <c r="B25" s="33"/>
      <c r="C25" s="28"/>
      <c r="D25" s="18">
        <v>3061</v>
      </c>
      <c r="E25" s="14"/>
      <c r="F25" s="34"/>
      <c r="G25" s="34"/>
      <c r="H25" s="31"/>
    </row>
    <row r="26" ht="18" customHeight="1" spans="1:8">
      <c r="A26" s="32" t="s">
        <v>32</v>
      </c>
      <c r="B26" s="33"/>
      <c r="C26" s="28"/>
      <c r="D26" s="18">
        <v>6243</v>
      </c>
      <c r="E26" s="14"/>
      <c r="F26" s="34"/>
      <c r="G26" s="34"/>
      <c r="H26" s="31"/>
    </row>
    <row r="27" ht="18" customHeight="1" spans="1:8">
      <c r="A27" s="35" t="s">
        <v>33</v>
      </c>
      <c r="B27" s="33"/>
      <c r="C27" s="28"/>
      <c r="D27" s="28">
        <v>59169</v>
      </c>
      <c r="E27" s="14"/>
      <c r="F27" s="34"/>
      <c r="G27" s="34"/>
      <c r="H27" s="31"/>
    </row>
    <row r="28" ht="18" customHeight="1" spans="1:8">
      <c r="A28" s="35" t="s">
        <v>34</v>
      </c>
      <c r="B28" s="33"/>
      <c r="C28" s="28"/>
      <c r="D28" s="28">
        <v>210</v>
      </c>
      <c r="E28" s="14"/>
      <c r="F28" s="34"/>
      <c r="G28" s="34"/>
      <c r="H28" s="31"/>
    </row>
    <row r="29" ht="18" customHeight="1" spans="1:8">
      <c r="A29" s="35"/>
      <c r="B29" s="33"/>
      <c r="C29" s="33"/>
      <c r="D29" s="33"/>
      <c r="E29" s="14"/>
      <c r="F29" s="34"/>
      <c r="G29" s="34"/>
      <c r="H29" s="31"/>
    </row>
    <row r="30" ht="35.25" customHeight="1" spans="1:8">
      <c r="A30" s="36" t="s">
        <v>35</v>
      </c>
      <c r="B30" s="37"/>
      <c r="C30" s="38"/>
      <c r="D30" s="38">
        <f>D22+D21+D25+D26+D27+D28</f>
        <v>223704</v>
      </c>
      <c r="E30" s="39"/>
      <c r="F30" s="38"/>
      <c r="G30" s="40"/>
      <c r="H30" s="41"/>
    </row>
    <row r="31" ht="39.75" customHeight="1" spans="1:8">
      <c r="A31" s="42"/>
      <c r="B31" s="42"/>
      <c r="C31" s="42"/>
      <c r="D31" s="42"/>
      <c r="E31" s="42"/>
      <c r="F31" s="42"/>
      <c r="G31" s="42"/>
      <c r="H31" s="42"/>
    </row>
    <row r="32" ht="75" customHeight="1" spans="1:8">
      <c r="A32" s="42"/>
      <c r="B32" s="42"/>
      <c r="C32" s="42"/>
      <c r="D32" s="42"/>
      <c r="E32" s="42"/>
      <c r="F32" s="42"/>
      <c r="G32" s="42"/>
      <c r="H32" s="42"/>
    </row>
  </sheetData>
  <mergeCells count="3">
    <mergeCell ref="A1:H1"/>
    <mergeCell ref="A31:H31"/>
    <mergeCell ref="A32:H32"/>
  </mergeCells>
  <printOptions horizontalCentered="1"/>
  <pageMargins left="0.393700787401575" right="0.393700787401575" top="0.866141732283464" bottom="0.748031496062992" header="0.15748031496063" footer="0.118110236220472"/>
  <pageSetup paperSize="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2024年一般公共预算收入决算表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2020-08-03T00:29:00Z</dcterms:created>
  <cp:lastPrinted>2020-08-03T03:47:00Z</cp:lastPrinted>
  <dcterms:modified xsi:type="dcterms:W3CDTF">2025-09-29T03:27:06Z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53F3668B25114807A16014102EBF0CA0</vt:lpwstr>
  </property>
</Properties>
</file>